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Revision/For second submission/Source Data Files/Figure 4/4B/"/>
    </mc:Choice>
  </mc:AlternateContent>
  <xr:revisionPtr revIDLastSave="105" documentId="8_{0C8098EC-4737-7843-9120-C3750298E7D4}" xr6:coauthVersionLast="47" xr6:coauthVersionMax="47" xr10:uidLastSave="{B8BCEC5D-3DDB-C247-9AAC-AAB321386613}"/>
  <bookViews>
    <workbookView xWindow="0" yWindow="660" windowWidth="30240" windowHeight="17680" activeTab="2" xr2:uid="{5E41D418-8BB3-0D45-924B-CB2ABF133D59}"/>
  </bookViews>
  <sheets>
    <sheet name="BASAL RESPIRATION" sheetId="1" r:id="rId1"/>
    <sheet name="ATP PRODUCTION" sheetId="4" r:id="rId2"/>
    <sheet name="MAXIMAL RESPIRATION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5" l="1"/>
  <c r="I19" i="5"/>
  <c r="H19" i="5"/>
  <c r="G19" i="5"/>
  <c r="F19" i="5"/>
  <c r="E19" i="5"/>
  <c r="D19" i="5"/>
  <c r="C19" i="5"/>
  <c r="B19" i="5"/>
  <c r="A19" i="5"/>
  <c r="J19" i="4"/>
  <c r="I19" i="4"/>
  <c r="H19" i="4"/>
  <c r="G19" i="4"/>
  <c r="F19" i="4"/>
  <c r="E19" i="4"/>
  <c r="D19" i="4"/>
  <c r="C19" i="4"/>
  <c r="B19" i="4"/>
  <c r="A19" i="4"/>
  <c r="B19" i="1"/>
  <c r="C19" i="1"/>
  <c r="F19" i="1"/>
  <c r="G19" i="1"/>
  <c r="H19" i="1"/>
  <c r="D19" i="1"/>
  <c r="E19" i="1"/>
  <c r="I19" i="1"/>
  <c r="I20" i="1"/>
  <c r="J19" i="1"/>
  <c r="A19" i="1"/>
  <c r="F20" i="1"/>
  <c r="J20" i="1"/>
  <c r="J20" i="5" l="1"/>
  <c r="W4" i="5" s="1"/>
  <c r="I20" i="5"/>
  <c r="V4" i="5" s="1"/>
  <c r="H20" i="5"/>
  <c r="U4" i="5" s="1"/>
  <c r="G20" i="5"/>
  <c r="T4" i="5" s="1"/>
  <c r="F20" i="5"/>
  <c r="S4" i="5" s="1"/>
  <c r="J20" i="4"/>
  <c r="W4" i="4" s="1"/>
  <c r="G20" i="4"/>
  <c r="T4" i="4" s="1"/>
  <c r="I20" i="4"/>
  <c r="V4" i="4" s="1"/>
  <c r="H20" i="4"/>
  <c r="U4" i="4" s="1"/>
  <c r="F20" i="4"/>
  <c r="S4" i="4" s="1"/>
  <c r="H20" i="1"/>
  <c r="G20" i="1"/>
</calcChain>
</file>

<file path=xl/sharedStrings.xml><?xml version="1.0" encoding="utf-8"?>
<sst xmlns="http://schemas.openxmlformats.org/spreadsheetml/2006/main" count="75" uniqueCount="8">
  <si>
    <t>WT</t>
  </si>
  <si>
    <t>KO</t>
  </si>
  <si>
    <t>TOTAL</t>
  </si>
  <si>
    <t>#1</t>
  </si>
  <si>
    <t>#2</t>
  </si>
  <si>
    <t>#3</t>
  </si>
  <si>
    <t>#4</t>
  </si>
  <si>
    <t>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</si>
</sst>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  <font>
      <sz val="12"/>
      <color theme="1"/>
      <name val="Aptos Display"/>
      <scheme val="major"/>
    </font>
    <font>
      <b/>
      <sz val="12"/>
      <color theme="1"/>
      <name val="Aptos Display"/>
      <scheme val="major"/>
    </font>
    <font>
      <sz val="12"/>
      <color rgb="FFFF0000"/>
      <name val="Aptos Display"/>
      <scheme val="major"/>
    </font>
    <font>
      <sz val="8"/>
      <name val="Aptos Narrow"/>
      <family val="2"/>
      <scheme val="minor"/>
    </font>
    <font>
      <sz val="12"/>
      <color theme="3" tint="0.249977111117893"/>
      <name val="Aptos Display"/>
      <scheme val="major"/>
    </font>
    <font>
      <b/>
      <sz val="12"/>
      <color theme="2" tint="-0.249977111117893"/>
      <name val="Aptos Narrow"/>
      <scheme val="minor"/>
    </font>
    <font>
      <sz val="12"/>
      <color theme="2" tint="-0.249977111117893"/>
      <name val="Aptos Display"/>
      <scheme val="maj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1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1" fillId="0" borderId="1" xfId="0" applyNumberFormat="1" applyFont="1" applyBorder="1"/>
    <xf numFmtId="2" fontId="2" fillId="0" borderId="1" xfId="0" applyNumberFormat="1" applyFont="1" applyBorder="1"/>
    <xf numFmtId="2" fontId="3" fillId="0" borderId="7" xfId="0" applyNumberFormat="1" applyFont="1" applyBorder="1"/>
    <xf numFmtId="2" fontId="3" fillId="0" borderId="8" xfId="0" applyNumberFormat="1" applyFont="1" applyBorder="1"/>
    <xf numFmtId="2" fontId="3" fillId="0" borderId="9" xfId="0" applyNumberFormat="1" applyFont="1" applyBorder="1"/>
    <xf numFmtId="2" fontId="1" fillId="0" borderId="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7" fillId="0" borderId="0" xfId="0" applyNumberFormat="1" applyFont="1"/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5" xfId="0" applyNumberFormat="1" applyFont="1" applyBorder="1"/>
    <xf numFmtId="2" fontId="1" fillId="0" borderId="6" xfId="0" applyNumberFormat="1" applyFont="1" applyBorder="1"/>
    <xf numFmtId="2" fontId="2" fillId="0" borderId="5" xfId="0" applyNumberFormat="1" applyFont="1" applyBorder="1"/>
    <xf numFmtId="2" fontId="2" fillId="0" borderId="6" xfId="0" applyNumberFormat="1" applyFont="1" applyBorder="1"/>
    <xf numFmtId="2" fontId="1" fillId="0" borderId="15" xfId="0" applyNumberFormat="1" applyFont="1" applyBorder="1"/>
    <xf numFmtId="2" fontId="1" fillId="0" borderId="16" xfId="0" applyNumberFormat="1" applyFont="1" applyBorder="1"/>
    <xf numFmtId="2" fontId="1" fillId="0" borderId="17" xfId="0" applyNumberFormat="1" applyFont="1" applyBorder="1"/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2" xfId="0" applyNumberFormat="1" applyFont="1" applyBorder="1"/>
    <xf numFmtId="2" fontId="2" fillId="0" borderId="10" xfId="0" applyNumberFormat="1" applyFont="1" applyBorder="1"/>
    <xf numFmtId="2" fontId="1" fillId="0" borderId="24" xfId="0" applyNumberFormat="1" applyFont="1" applyBorder="1"/>
    <xf numFmtId="2" fontId="1" fillId="0" borderId="25" xfId="0" applyNumberFormat="1" applyFont="1" applyBorder="1"/>
    <xf numFmtId="2" fontId="1" fillId="0" borderId="26" xfId="0" applyNumberFormat="1" applyFont="1" applyBorder="1"/>
    <xf numFmtId="2" fontId="1" fillId="0" borderId="20" xfId="0" applyNumberFormat="1" applyFont="1" applyBorder="1"/>
    <xf numFmtId="2" fontId="2" fillId="0" borderId="2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2" fontId="2" fillId="0" borderId="14" xfId="0" applyNumberFormat="1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2" fontId="2" fillId="0" borderId="23" xfId="0" applyNumberFormat="1" applyFont="1" applyBorder="1"/>
    <xf numFmtId="2" fontId="3" fillId="0" borderId="27" xfId="0" applyNumberFormat="1" applyFont="1" applyBorder="1"/>
    <xf numFmtId="2" fontId="3" fillId="0" borderId="28" xfId="0" applyNumberFormat="1" applyFont="1" applyBorder="1"/>
    <xf numFmtId="2" fontId="3" fillId="0" borderId="29" xfId="0" applyNumberFormat="1" applyFont="1" applyBorder="1"/>
    <xf numFmtId="2" fontId="5" fillId="0" borderId="30" xfId="0" applyNumberFormat="1" applyFont="1" applyBorder="1"/>
    <xf numFmtId="2" fontId="5" fillId="0" borderId="28" xfId="0" applyNumberFormat="1" applyFont="1" applyBorder="1"/>
    <xf numFmtId="2" fontId="5" fillId="0" borderId="29" xfId="0" applyNumberFormat="1" applyFont="1" applyBorder="1"/>
    <xf numFmtId="2" fontId="7" fillId="0" borderId="24" xfId="0" applyNumberFormat="1" applyFont="1" applyBorder="1"/>
    <xf numFmtId="2" fontId="7" fillId="0" borderId="25" xfId="0" applyNumberFormat="1" applyFont="1" applyBorder="1"/>
    <xf numFmtId="2" fontId="7" fillId="0" borderId="26" xfId="0" applyNumberFormat="1" applyFont="1" applyBorder="1"/>
    <xf numFmtId="2" fontId="7" fillId="0" borderId="20" xfId="0" applyNumberFormat="1" applyFont="1" applyBorder="1"/>
    <xf numFmtId="2" fontId="8" fillId="0" borderId="1" xfId="0" applyNumberFormat="1" applyFont="1" applyBorder="1"/>
    <xf numFmtId="2" fontId="9" fillId="0" borderId="8" xfId="0" applyNumberFormat="1" applyFont="1" applyBorder="1"/>
    <xf numFmtId="2" fontId="4" fillId="0" borderId="18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2" fontId="8" fillId="0" borderId="16" xfId="0" applyNumberFormat="1" applyFont="1" applyBorder="1"/>
    <xf numFmtId="2" fontId="1" fillId="0" borderId="24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2" fontId="3" fillId="0" borderId="23" xfId="0" applyNumberFormat="1" applyFont="1" applyBorder="1"/>
    <xf numFmtId="2" fontId="5" fillId="0" borderId="2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277356</xdr:colOff>
      <xdr:row>4</xdr:row>
      <xdr:rowOff>175173</xdr:rowOff>
    </xdr:from>
    <xdr:to>
      <xdr:col>21</xdr:col>
      <xdr:colOff>29196</xdr:colOff>
      <xdr:row>7</xdr:row>
      <xdr:rowOff>131380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B156C18-9508-C721-078C-8066B2CA31F4}"/>
            </a:ext>
          </a:extLst>
        </xdr:cNvPr>
        <xdr:cNvSpPr txBox="1"/>
      </xdr:nvSpPr>
      <xdr:spPr>
        <a:xfrm>
          <a:off x="7474023" y="1036437"/>
          <a:ext cx="2204253" cy="5693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Sample</a:t>
          </a:r>
          <a:r>
            <a:rPr lang="en-US" sz="1100" baseline="0"/>
            <a:t> </a:t>
          </a:r>
          <a:r>
            <a:rPr lang="en-US" sz="1100"/>
            <a:t>#3 excluded as an</a:t>
          </a:r>
          <a:r>
            <a:rPr lang="en-US" sz="1100" baseline="0"/>
            <a:t> </a:t>
          </a:r>
          <a:r>
            <a:rPr lang="en-US" sz="1100"/>
            <a:t>outlier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277356</xdr:colOff>
      <xdr:row>4</xdr:row>
      <xdr:rowOff>175173</xdr:rowOff>
    </xdr:from>
    <xdr:to>
      <xdr:col>21</xdr:col>
      <xdr:colOff>29196</xdr:colOff>
      <xdr:row>7</xdr:row>
      <xdr:rowOff>131380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8B1A8D-5664-D448-BB60-A5F3264609B9}"/>
            </a:ext>
          </a:extLst>
        </xdr:cNvPr>
        <xdr:cNvSpPr txBox="1"/>
      </xdr:nvSpPr>
      <xdr:spPr>
        <a:xfrm>
          <a:off x="7465556" y="1026073"/>
          <a:ext cx="2241040" cy="5658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Sample</a:t>
          </a:r>
          <a:r>
            <a:rPr lang="en-US" sz="1100" baseline="0"/>
            <a:t> </a:t>
          </a:r>
          <a:r>
            <a:rPr lang="en-US" sz="1100"/>
            <a:t>#3 excluded as an</a:t>
          </a:r>
          <a:r>
            <a:rPr lang="en-US" sz="1100" baseline="0"/>
            <a:t> </a:t>
          </a:r>
          <a:r>
            <a:rPr lang="en-US" sz="1100"/>
            <a:t>outlier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277356</xdr:colOff>
      <xdr:row>4</xdr:row>
      <xdr:rowOff>175173</xdr:rowOff>
    </xdr:from>
    <xdr:to>
      <xdr:col>21</xdr:col>
      <xdr:colOff>29196</xdr:colOff>
      <xdr:row>7</xdr:row>
      <xdr:rowOff>131380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7C3A40-1657-C047-9E29-6E6CE5F630F6}"/>
            </a:ext>
          </a:extLst>
        </xdr:cNvPr>
        <xdr:cNvSpPr txBox="1"/>
      </xdr:nvSpPr>
      <xdr:spPr>
        <a:xfrm>
          <a:off x="8202156" y="1026073"/>
          <a:ext cx="2241040" cy="5658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Sample</a:t>
          </a:r>
          <a:r>
            <a:rPr lang="en-US" sz="1100" baseline="0"/>
            <a:t> </a:t>
          </a:r>
          <a:r>
            <a:rPr lang="en-US" sz="1100"/>
            <a:t>#3 excluded as an</a:t>
          </a:r>
          <a:r>
            <a:rPr lang="en-US" sz="1100" baseline="0"/>
            <a:t> </a:t>
          </a:r>
          <a:r>
            <a:rPr lang="en-US" sz="1100"/>
            <a:t>outlier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C4F2-D676-834D-9A10-E578C940B6A7}">
  <dimension ref="A1:W162"/>
  <sheetViews>
    <sheetView zoomScale="133" zoomScaleNormal="165" workbookViewId="0">
      <selection sqref="A1:W20"/>
    </sheetView>
  </sheetViews>
  <sheetFormatPr baseColWidth="10" defaultColWidth="6.6640625" defaultRowHeight="16" x14ac:dyDescent="0.2"/>
  <cols>
    <col min="1" max="3" width="6.5" style="3" bestFit="1" customWidth="1"/>
    <col min="4" max="5" width="7.6640625" style="3" bestFit="1" customWidth="1"/>
    <col min="6" max="8" width="6.5" style="3" bestFit="1" customWidth="1"/>
    <col min="9" max="10" width="7.6640625" style="3" bestFit="1" customWidth="1"/>
    <col min="14" max="23" width="4.6640625" style="3" bestFit="1" customWidth="1"/>
    <col min="24" max="16384" width="6.6640625" style="3"/>
  </cols>
  <sheetData>
    <row r="1" spans="1:23" s="1" customFormat="1" ht="17" thickBot="1" x14ac:dyDescent="0.25">
      <c r="A1" s="23" t="s">
        <v>0</v>
      </c>
      <c r="B1" s="24"/>
      <c r="C1" s="24"/>
      <c r="D1" s="24"/>
      <c r="E1" s="26"/>
      <c r="F1" s="24" t="s">
        <v>1</v>
      </c>
      <c r="G1" s="24"/>
      <c r="H1" s="24"/>
      <c r="I1" s="24"/>
      <c r="J1" s="26"/>
      <c r="N1" s="10" t="s">
        <v>2</v>
      </c>
      <c r="O1" s="11"/>
      <c r="P1" s="11"/>
      <c r="Q1" s="11"/>
      <c r="R1" s="11"/>
      <c r="S1" s="11"/>
      <c r="T1" s="11"/>
      <c r="U1" s="11"/>
      <c r="V1" s="11"/>
      <c r="W1" s="12"/>
    </row>
    <row r="2" spans="1:23" s="2" customFormat="1" ht="17" thickBot="1" x14ac:dyDescent="0.25">
      <c r="A2" s="29" t="s">
        <v>3</v>
      </c>
      <c r="B2" s="30" t="s">
        <v>4</v>
      </c>
      <c r="C2" s="30" t="s">
        <v>5</v>
      </c>
      <c r="D2" s="30" t="s">
        <v>6</v>
      </c>
      <c r="E2" s="31" t="s">
        <v>7</v>
      </c>
      <c r="F2" s="32" t="s">
        <v>3</v>
      </c>
      <c r="G2" s="30" t="s">
        <v>4</v>
      </c>
      <c r="H2" s="30" t="s">
        <v>5</v>
      </c>
      <c r="I2" s="30" t="s">
        <v>6</v>
      </c>
      <c r="J2" s="31" t="s">
        <v>7</v>
      </c>
      <c r="N2" s="14" t="s">
        <v>0</v>
      </c>
      <c r="O2" s="9"/>
      <c r="P2" s="9"/>
      <c r="Q2" s="9"/>
      <c r="R2" s="9"/>
      <c r="S2" s="9" t="s">
        <v>1</v>
      </c>
      <c r="T2" s="9"/>
      <c r="U2" s="9"/>
      <c r="V2" s="9"/>
      <c r="W2" s="15"/>
    </row>
    <row r="3" spans="1:23" s="2" customFormat="1" x14ac:dyDescent="0.2">
      <c r="A3" s="33">
        <v>27.57</v>
      </c>
      <c r="B3" s="34">
        <v>23.36</v>
      </c>
      <c r="C3" s="34">
        <v>30.79</v>
      </c>
      <c r="D3" s="34">
        <v>124.95</v>
      </c>
      <c r="E3" s="35">
        <v>100.78</v>
      </c>
      <c r="F3" s="36">
        <v>31.93</v>
      </c>
      <c r="G3" s="34">
        <v>33.94</v>
      </c>
      <c r="H3" s="34">
        <v>22.78</v>
      </c>
      <c r="I3" s="34">
        <v>141.47</v>
      </c>
      <c r="J3" s="35">
        <v>219.52</v>
      </c>
      <c r="N3" s="16" t="s">
        <v>3</v>
      </c>
      <c r="O3" s="4" t="s">
        <v>4</v>
      </c>
      <c r="P3" s="51" t="s">
        <v>5</v>
      </c>
      <c r="Q3" s="4" t="s">
        <v>6</v>
      </c>
      <c r="R3" s="4" t="s">
        <v>7</v>
      </c>
      <c r="S3" s="4" t="s">
        <v>3</v>
      </c>
      <c r="T3" s="4" t="s">
        <v>4</v>
      </c>
      <c r="U3" s="51" t="s">
        <v>5</v>
      </c>
      <c r="V3" s="4" t="s">
        <v>6</v>
      </c>
      <c r="W3" s="17" t="s">
        <v>7</v>
      </c>
    </row>
    <row r="4" spans="1:23" s="2" customFormat="1" ht="17" thickBot="1" x14ac:dyDescent="0.25">
      <c r="A4" s="18">
        <v>26.43</v>
      </c>
      <c r="B4" s="5">
        <v>26.21</v>
      </c>
      <c r="C4" s="5">
        <v>32.93</v>
      </c>
      <c r="D4" s="5">
        <v>72.58</v>
      </c>
      <c r="E4" s="19">
        <v>108.02</v>
      </c>
      <c r="F4" s="28">
        <v>21.41</v>
      </c>
      <c r="G4" s="5">
        <v>34.67</v>
      </c>
      <c r="H4" s="5">
        <v>25.79</v>
      </c>
      <c r="I4" s="5">
        <v>150.28</v>
      </c>
      <c r="J4" s="19">
        <v>177.01</v>
      </c>
      <c r="N4" s="6">
        <v>1</v>
      </c>
      <c r="O4" s="7">
        <v>1</v>
      </c>
      <c r="P4" s="52">
        <v>1</v>
      </c>
      <c r="Q4" s="7">
        <v>1</v>
      </c>
      <c r="R4" s="7">
        <v>1</v>
      </c>
      <c r="S4" s="7">
        <v>1.08</v>
      </c>
      <c r="T4" s="7">
        <v>1.4</v>
      </c>
      <c r="U4" s="52">
        <v>0.86</v>
      </c>
      <c r="V4" s="7">
        <v>1.57</v>
      </c>
      <c r="W4" s="8">
        <v>1.35</v>
      </c>
    </row>
    <row r="5" spans="1:23" s="2" customFormat="1" x14ac:dyDescent="0.2">
      <c r="A5" s="18">
        <v>21.07</v>
      </c>
      <c r="B5" s="5">
        <v>29.52</v>
      </c>
      <c r="C5" s="5">
        <v>35.69</v>
      </c>
      <c r="D5" s="5">
        <v>89.05</v>
      </c>
      <c r="E5" s="19">
        <v>80.44</v>
      </c>
      <c r="F5" s="28">
        <v>26.14</v>
      </c>
      <c r="G5" s="5">
        <v>35.32</v>
      </c>
      <c r="H5" s="5">
        <v>30.14</v>
      </c>
      <c r="I5" s="5">
        <v>147.61000000000001</v>
      </c>
      <c r="J5" s="19">
        <v>155.85</v>
      </c>
    </row>
    <row r="6" spans="1:23" s="2" customFormat="1" x14ac:dyDescent="0.2">
      <c r="A6" s="18">
        <v>22.64</v>
      </c>
      <c r="B6" s="5">
        <v>29.13</v>
      </c>
      <c r="C6" s="5">
        <v>31.2</v>
      </c>
      <c r="D6" s="5">
        <v>132.54</v>
      </c>
      <c r="E6" s="19">
        <v>137.88</v>
      </c>
      <c r="F6" s="28">
        <v>27.54</v>
      </c>
      <c r="G6" s="5">
        <v>38.51</v>
      </c>
      <c r="H6" s="5">
        <v>23.67</v>
      </c>
      <c r="I6" s="5">
        <v>157.05000000000001</v>
      </c>
      <c r="J6" s="19">
        <v>138.41</v>
      </c>
    </row>
    <row r="7" spans="1:23" s="2" customFormat="1" x14ac:dyDescent="0.2">
      <c r="A7" s="18">
        <v>24.1</v>
      </c>
      <c r="B7" s="5">
        <v>25.44</v>
      </c>
      <c r="C7" s="5">
        <v>26.94</v>
      </c>
      <c r="D7" s="5">
        <v>78.13</v>
      </c>
      <c r="E7" s="19">
        <v>173.35</v>
      </c>
      <c r="F7" s="28">
        <v>29.24</v>
      </c>
      <c r="G7" s="5">
        <v>45.37</v>
      </c>
      <c r="H7" s="5">
        <v>27.8</v>
      </c>
      <c r="I7" s="5">
        <v>159.80000000000001</v>
      </c>
      <c r="J7" s="19">
        <v>168.35</v>
      </c>
    </row>
    <row r="8" spans="1:23" s="2" customFormat="1" x14ac:dyDescent="0.2">
      <c r="A8" s="18">
        <v>23.85</v>
      </c>
      <c r="B8" s="5">
        <v>20.62</v>
      </c>
      <c r="C8" s="5">
        <v>36.090000000000003</v>
      </c>
      <c r="D8" s="5">
        <v>68.180000000000007</v>
      </c>
      <c r="E8" s="19">
        <v>127.7</v>
      </c>
      <c r="F8" s="28">
        <v>30.05</v>
      </c>
      <c r="G8" s="5">
        <v>40.770000000000003</v>
      </c>
      <c r="H8" s="5">
        <v>26.9</v>
      </c>
      <c r="I8" s="5">
        <v>148.41999999999999</v>
      </c>
      <c r="J8" s="19">
        <v>171.13</v>
      </c>
    </row>
    <row r="9" spans="1:23" s="2" customFormat="1" x14ac:dyDescent="0.2">
      <c r="A9" s="18">
        <v>21.09</v>
      </c>
      <c r="B9" s="5">
        <v>26.67</v>
      </c>
      <c r="C9" s="5">
        <v>31.8</v>
      </c>
      <c r="D9" s="5">
        <v>130.4</v>
      </c>
      <c r="E9" s="19">
        <v>92.1</v>
      </c>
      <c r="F9" s="28">
        <v>24.4</v>
      </c>
      <c r="G9" s="5">
        <v>36.72</v>
      </c>
      <c r="H9" s="5">
        <v>31.39</v>
      </c>
      <c r="I9" s="5">
        <v>172.55</v>
      </c>
      <c r="J9" s="19">
        <v>227.83</v>
      </c>
    </row>
    <row r="10" spans="1:23" s="2" customFormat="1" x14ac:dyDescent="0.2">
      <c r="A10" s="18">
        <v>27.92</v>
      </c>
      <c r="B10" s="5">
        <v>26.89</v>
      </c>
      <c r="C10" s="5">
        <v>31.85</v>
      </c>
      <c r="D10" s="5">
        <v>90.94</v>
      </c>
      <c r="E10" s="19">
        <v>169.85</v>
      </c>
      <c r="F10" s="28">
        <v>25.88</v>
      </c>
      <c r="G10" s="5">
        <v>40.1</v>
      </c>
      <c r="H10" s="5">
        <v>23.37</v>
      </c>
      <c r="I10" s="5">
        <v>188.46</v>
      </c>
      <c r="J10" s="19">
        <v>225.62</v>
      </c>
    </row>
    <row r="11" spans="1:23" s="2" customFormat="1" x14ac:dyDescent="0.2">
      <c r="A11" s="18">
        <v>27.37</v>
      </c>
      <c r="B11" s="5">
        <v>25.23</v>
      </c>
      <c r="C11" s="5">
        <v>29.25</v>
      </c>
      <c r="D11" s="5">
        <v>101.21</v>
      </c>
      <c r="E11" s="19">
        <v>151.91999999999999</v>
      </c>
      <c r="F11" s="28">
        <v>25.54</v>
      </c>
      <c r="G11" s="5">
        <v>42.78</v>
      </c>
      <c r="H11" s="5">
        <v>31.67</v>
      </c>
      <c r="I11" s="5">
        <v>154.13</v>
      </c>
      <c r="J11" s="19">
        <v>179.62</v>
      </c>
    </row>
    <row r="12" spans="1:23" s="2" customFormat="1" x14ac:dyDescent="0.2">
      <c r="A12" s="18">
        <v>24.18</v>
      </c>
      <c r="B12" s="5">
        <v>28.14</v>
      </c>
      <c r="C12" s="5">
        <v>33.869999999999997</v>
      </c>
      <c r="D12" s="5">
        <v>121.9</v>
      </c>
      <c r="E12" s="19">
        <v>123.49</v>
      </c>
      <c r="F12" s="28">
        <v>27.66</v>
      </c>
      <c r="G12" s="5">
        <v>42.98</v>
      </c>
      <c r="H12" s="5">
        <v>27.63</v>
      </c>
      <c r="I12" s="5">
        <v>160.13999999999999</v>
      </c>
      <c r="J12" s="19">
        <v>196.42</v>
      </c>
    </row>
    <row r="13" spans="1:23" s="2" customFormat="1" x14ac:dyDescent="0.2">
      <c r="A13" s="18">
        <v>24.14</v>
      </c>
      <c r="B13" s="5">
        <v>26.57</v>
      </c>
      <c r="C13" s="5">
        <v>34.39</v>
      </c>
      <c r="D13" s="5">
        <v>80.56</v>
      </c>
      <c r="E13" s="19">
        <v>139.47999999999999</v>
      </c>
      <c r="F13" s="28">
        <v>28.12</v>
      </c>
      <c r="G13" s="5">
        <v>37.479999999999997</v>
      </c>
      <c r="H13" s="5">
        <v>27.45</v>
      </c>
      <c r="I13" s="5">
        <v>130.16</v>
      </c>
      <c r="J13" s="19">
        <v>186.65</v>
      </c>
    </row>
    <row r="14" spans="1:23" s="2" customFormat="1" x14ac:dyDescent="0.2">
      <c r="A14" s="18">
        <v>25.72</v>
      </c>
      <c r="B14" s="5">
        <v>27.13</v>
      </c>
      <c r="C14" s="5">
        <v>31.58</v>
      </c>
      <c r="D14" s="5">
        <v>99.52</v>
      </c>
      <c r="E14" s="19">
        <v>165.63</v>
      </c>
      <c r="F14" s="28">
        <v>30.16</v>
      </c>
      <c r="G14" s="5">
        <v>37.700000000000003</v>
      </c>
      <c r="H14" s="5">
        <v>33.36</v>
      </c>
      <c r="I14" s="5">
        <v>160.71</v>
      </c>
      <c r="J14" s="19">
        <v>167.5</v>
      </c>
    </row>
    <row r="15" spans="1:23" s="2" customFormat="1" x14ac:dyDescent="0.2">
      <c r="A15" s="18">
        <v>27.91</v>
      </c>
      <c r="B15" s="5">
        <v>32.549999999999997</v>
      </c>
      <c r="C15" s="5">
        <v>33.14</v>
      </c>
      <c r="D15" s="5"/>
      <c r="E15" s="19">
        <v>205.34</v>
      </c>
      <c r="F15" s="28">
        <v>26.79</v>
      </c>
      <c r="G15" s="5">
        <v>36.46</v>
      </c>
      <c r="H15" s="5">
        <v>28.23</v>
      </c>
      <c r="I15" s="5">
        <v>148.37</v>
      </c>
      <c r="J15" s="19">
        <v>156.4</v>
      </c>
    </row>
    <row r="16" spans="1:23" s="2" customFormat="1" x14ac:dyDescent="0.2">
      <c r="A16" s="18">
        <v>28.84</v>
      </c>
      <c r="B16" s="5">
        <v>33.96</v>
      </c>
      <c r="C16" s="5">
        <v>32.19</v>
      </c>
      <c r="D16" s="5"/>
      <c r="E16" s="19">
        <v>136.28</v>
      </c>
      <c r="F16" s="28"/>
      <c r="G16" s="5">
        <v>37.33</v>
      </c>
      <c r="H16" s="5">
        <v>28.88</v>
      </c>
      <c r="I16" s="5"/>
      <c r="J16" s="19"/>
    </row>
    <row r="17" spans="1:10" s="2" customFormat="1" x14ac:dyDescent="0.2">
      <c r="A17" s="18"/>
      <c r="B17" s="5">
        <v>27.01</v>
      </c>
      <c r="C17" s="5">
        <v>32.56</v>
      </c>
      <c r="D17" s="5"/>
      <c r="E17" s="19">
        <v>111.23</v>
      </c>
      <c r="F17" s="28"/>
      <c r="G17" s="5">
        <v>35.950000000000003</v>
      </c>
      <c r="H17" s="5"/>
      <c r="I17" s="5"/>
      <c r="J17" s="19"/>
    </row>
    <row r="18" spans="1:10" s="2" customFormat="1" ht="17" thickBot="1" x14ac:dyDescent="0.25">
      <c r="A18" s="37"/>
      <c r="B18" s="38">
        <v>26.1</v>
      </c>
      <c r="C18" s="38"/>
      <c r="D18" s="38"/>
      <c r="E18" s="39"/>
      <c r="F18" s="40"/>
      <c r="G18" s="38">
        <v>34</v>
      </c>
      <c r="H18" s="38"/>
      <c r="I18" s="38"/>
      <c r="J18" s="39"/>
    </row>
    <row r="19" spans="1:10" s="13" customFormat="1" thickBot="1" x14ac:dyDescent="0.25">
      <c r="A19" s="47">
        <f>AVERAGE(A3:A18)</f>
        <v>25.20214285714286</v>
      </c>
      <c r="B19" s="48">
        <f>AVERAGE(B3:B18)</f>
        <v>27.158124999999998</v>
      </c>
      <c r="C19" s="48">
        <f>AVERAGE(C3:C18)</f>
        <v>32.284666666666666</v>
      </c>
      <c r="D19" s="48">
        <f>AVERAGE(D3:D18)</f>
        <v>99.163333333333341</v>
      </c>
      <c r="E19" s="49">
        <f>AVERAGE(E3:E18)</f>
        <v>134.89933333333335</v>
      </c>
      <c r="F19" s="50">
        <f>AVERAGE(F3:F18)</f>
        <v>27.296923076923083</v>
      </c>
      <c r="G19" s="48">
        <f>AVERAGE(G3:G18)</f>
        <v>38.13000000000001</v>
      </c>
      <c r="H19" s="48">
        <f>AVERAGE(H3:H18)</f>
        <v>27.790000000000003</v>
      </c>
      <c r="I19" s="48">
        <f>AVERAGE(I3:I18)</f>
        <v>155.31923076923078</v>
      </c>
      <c r="J19" s="49">
        <f>AVERAGE(J3:J18)</f>
        <v>182.33153846153846</v>
      </c>
    </row>
    <row r="20" spans="1:10" s="2" customFormat="1" thickBot="1" x14ac:dyDescent="0.25">
      <c r="A20" s="41"/>
      <c r="B20" s="42"/>
      <c r="C20" s="42"/>
      <c r="D20" s="42"/>
      <c r="E20" s="43"/>
      <c r="F20" s="44">
        <f>F19/A19</f>
        <v>1.0831191312442907</v>
      </c>
      <c r="G20" s="45">
        <f>G19/B19</f>
        <v>1.4039997238395512</v>
      </c>
      <c r="H20" s="45">
        <f>H19/C19</f>
        <v>0.86078014330848507</v>
      </c>
      <c r="I20" s="45">
        <f>I19/D19</f>
        <v>1.5662969925298071</v>
      </c>
      <c r="J20" s="46">
        <f>J19/E19</f>
        <v>1.3516118571987392</v>
      </c>
    </row>
    <row r="21" spans="1:10" s="2" customFormat="1" ht="15" x14ac:dyDescent="0.2"/>
    <row r="22" spans="1:10" s="2" customFormat="1" ht="15" x14ac:dyDescent="0.2"/>
    <row r="23" spans="1:10" s="2" customFormat="1" ht="15" x14ac:dyDescent="0.2"/>
    <row r="24" spans="1:10" s="2" customFormat="1" ht="15" x14ac:dyDescent="0.2"/>
    <row r="25" spans="1:10" s="2" customFormat="1" ht="15" x14ac:dyDescent="0.2"/>
    <row r="26" spans="1:10" s="2" customFormat="1" ht="15" x14ac:dyDescent="0.2"/>
    <row r="27" spans="1:10" s="2" customFormat="1" ht="15" x14ac:dyDescent="0.2"/>
    <row r="28" spans="1:10" s="2" customFormat="1" ht="15" x14ac:dyDescent="0.2"/>
    <row r="29" spans="1:10" s="2" customFormat="1" ht="15" x14ac:dyDescent="0.2"/>
    <row r="30" spans="1:10" s="2" customFormat="1" ht="15" x14ac:dyDescent="0.2"/>
    <row r="31" spans="1:10" s="2" customFormat="1" ht="15" x14ac:dyDescent="0.2"/>
    <row r="32" spans="1:10" s="2" customFormat="1" ht="15" x14ac:dyDescent="0.2"/>
    <row r="33" s="2" customFormat="1" ht="15" x14ac:dyDescent="0.2"/>
    <row r="34" s="2" customFormat="1" ht="15" x14ac:dyDescent="0.2"/>
    <row r="35" s="2" customFormat="1" ht="15" x14ac:dyDescent="0.2"/>
    <row r="36" s="2" customFormat="1" ht="15" x14ac:dyDescent="0.2"/>
    <row r="37" s="2" customFormat="1" ht="15" x14ac:dyDescent="0.2"/>
    <row r="38" s="2" customFormat="1" ht="15" x14ac:dyDescent="0.2"/>
    <row r="39" s="2" customFormat="1" ht="15" x14ac:dyDescent="0.2"/>
    <row r="40" s="2" customFormat="1" ht="15" x14ac:dyDescent="0.2"/>
    <row r="41" s="2" customFormat="1" ht="15" x14ac:dyDescent="0.2"/>
    <row r="42" s="2" customFormat="1" ht="15" x14ac:dyDescent="0.2"/>
    <row r="43" s="2" customFormat="1" ht="15" x14ac:dyDescent="0.2"/>
    <row r="44" s="2" customFormat="1" ht="15" x14ac:dyDescent="0.2"/>
    <row r="45" s="2" customFormat="1" ht="15" x14ac:dyDescent="0.2"/>
    <row r="46" s="2" customFormat="1" ht="15" x14ac:dyDescent="0.2"/>
    <row r="47" s="2" customFormat="1" ht="15" x14ac:dyDescent="0.2"/>
    <row r="48" s="2" customFormat="1" ht="15" x14ac:dyDescent="0.2"/>
    <row r="49" s="2" customFormat="1" ht="15" x14ac:dyDescent="0.2"/>
    <row r="50" s="2" customFormat="1" ht="15" x14ac:dyDescent="0.2"/>
    <row r="51" s="2" customFormat="1" ht="15" x14ac:dyDescent="0.2"/>
    <row r="52" s="2" customFormat="1" ht="15" x14ac:dyDescent="0.2"/>
    <row r="53" s="2" customFormat="1" ht="15" x14ac:dyDescent="0.2"/>
    <row r="54" s="2" customFormat="1" ht="15" x14ac:dyDescent="0.2"/>
    <row r="55" s="2" customFormat="1" ht="15" x14ac:dyDescent="0.2"/>
    <row r="56" s="2" customFormat="1" ht="15" x14ac:dyDescent="0.2"/>
    <row r="57" s="2" customFormat="1" ht="15" x14ac:dyDescent="0.2"/>
    <row r="58" s="2" customFormat="1" ht="15" x14ac:dyDescent="0.2"/>
    <row r="59" s="2" customFormat="1" ht="15" x14ac:dyDescent="0.2"/>
    <row r="60" s="2" customFormat="1" ht="15" x14ac:dyDescent="0.2"/>
    <row r="61" s="2" customFormat="1" ht="15" x14ac:dyDescent="0.2"/>
    <row r="62" s="2" customFormat="1" ht="15" x14ac:dyDescent="0.2"/>
    <row r="63" s="2" customFormat="1" ht="15" x14ac:dyDescent="0.2"/>
    <row r="64" s="2" customFormat="1" ht="15" x14ac:dyDescent="0.2"/>
    <row r="65" s="2" customFormat="1" ht="15" x14ac:dyDescent="0.2"/>
    <row r="66" s="2" customFormat="1" ht="15" x14ac:dyDescent="0.2"/>
    <row r="67" s="2" customFormat="1" ht="15" x14ac:dyDescent="0.2"/>
    <row r="68" s="2" customFormat="1" ht="15" x14ac:dyDescent="0.2"/>
    <row r="69" s="2" customFormat="1" ht="15" x14ac:dyDescent="0.2"/>
    <row r="70" s="2" customFormat="1" ht="15" x14ac:dyDescent="0.2"/>
    <row r="71" s="2" customFormat="1" ht="15" x14ac:dyDescent="0.2"/>
    <row r="72" s="2" customFormat="1" ht="15" x14ac:dyDescent="0.2"/>
    <row r="73" s="2" customFormat="1" ht="15" x14ac:dyDescent="0.2"/>
    <row r="74" s="2" customFormat="1" ht="15" x14ac:dyDescent="0.2"/>
    <row r="75" s="2" customFormat="1" ht="15" x14ac:dyDescent="0.2"/>
    <row r="76" s="2" customFormat="1" ht="15" x14ac:dyDescent="0.2"/>
    <row r="77" s="2" customFormat="1" ht="15" x14ac:dyDescent="0.2"/>
    <row r="78" s="2" customFormat="1" ht="15" x14ac:dyDescent="0.2"/>
    <row r="79" s="2" customFormat="1" ht="15" x14ac:dyDescent="0.2"/>
    <row r="80" s="2" customFormat="1" ht="15" x14ac:dyDescent="0.2"/>
    <row r="81" s="2" customFormat="1" ht="15" x14ac:dyDescent="0.2"/>
    <row r="82" s="2" customFormat="1" ht="15" x14ac:dyDescent="0.2"/>
    <row r="83" s="2" customFormat="1" ht="15" x14ac:dyDescent="0.2"/>
    <row r="84" s="2" customFormat="1" ht="15" x14ac:dyDescent="0.2"/>
    <row r="85" s="2" customFormat="1" ht="15" x14ac:dyDescent="0.2"/>
    <row r="86" s="2" customFormat="1" ht="15" x14ac:dyDescent="0.2"/>
    <row r="87" s="2" customFormat="1" ht="15" x14ac:dyDescent="0.2"/>
    <row r="88" s="2" customFormat="1" ht="15" x14ac:dyDescent="0.2"/>
    <row r="89" s="2" customFormat="1" ht="15" x14ac:dyDescent="0.2"/>
    <row r="90" s="2" customFormat="1" ht="15" x14ac:dyDescent="0.2"/>
    <row r="91" s="2" customFormat="1" ht="15" x14ac:dyDescent="0.2"/>
    <row r="92" s="2" customFormat="1" ht="15" x14ac:dyDescent="0.2"/>
    <row r="93" s="2" customFormat="1" ht="15" x14ac:dyDescent="0.2"/>
    <row r="94" s="2" customFormat="1" ht="15" x14ac:dyDescent="0.2"/>
    <row r="95" s="2" customFormat="1" ht="15" x14ac:dyDescent="0.2"/>
    <row r="96" s="2" customFormat="1" ht="15" x14ac:dyDescent="0.2"/>
    <row r="97" s="2" customFormat="1" ht="15" x14ac:dyDescent="0.2"/>
    <row r="98" s="2" customFormat="1" ht="15" x14ac:dyDescent="0.2"/>
    <row r="99" s="2" customFormat="1" ht="15" x14ac:dyDescent="0.2"/>
    <row r="100" s="2" customFormat="1" ht="15" x14ac:dyDescent="0.2"/>
    <row r="101" s="2" customFormat="1" ht="15" x14ac:dyDescent="0.2"/>
    <row r="102" s="2" customFormat="1" ht="15" x14ac:dyDescent="0.2"/>
    <row r="103" s="2" customFormat="1" ht="15" x14ac:dyDescent="0.2"/>
    <row r="104" s="2" customFormat="1" ht="15" x14ac:dyDescent="0.2"/>
    <row r="105" s="2" customFormat="1" ht="15" x14ac:dyDescent="0.2"/>
    <row r="106" s="2" customFormat="1" ht="15" x14ac:dyDescent="0.2"/>
    <row r="107" s="2" customFormat="1" ht="15" x14ac:dyDescent="0.2"/>
    <row r="108" s="2" customFormat="1" ht="15" x14ac:dyDescent="0.2"/>
    <row r="109" s="2" customFormat="1" ht="15" x14ac:dyDescent="0.2"/>
    <row r="110" s="2" customFormat="1" ht="15" x14ac:dyDescent="0.2"/>
    <row r="111" s="2" customFormat="1" ht="15" x14ac:dyDescent="0.2"/>
    <row r="112" s="2" customFormat="1" ht="15" x14ac:dyDescent="0.2"/>
    <row r="113" s="2" customFormat="1" ht="15" x14ac:dyDescent="0.2"/>
    <row r="114" s="2" customFormat="1" ht="15" x14ac:dyDescent="0.2"/>
    <row r="115" s="2" customFormat="1" ht="15" x14ac:dyDescent="0.2"/>
    <row r="116" s="2" customFormat="1" ht="15" x14ac:dyDescent="0.2"/>
    <row r="117" s="2" customFormat="1" ht="15" x14ac:dyDescent="0.2"/>
    <row r="118" s="2" customFormat="1" ht="15" x14ac:dyDescent="0.2"/>
    <row r="119" s="2" customFormat="1" ht="15" x14ac:dyDescent="0.2"/>
    <row r="120" s="2" customFormat="1" ht="15" x14ac:dyDescent="0.2"/>
    <row r="121" s="2" customFormat="1" ht="15" x14ac:dyDescent="0.2"/>
    <row r="122" s="2" customFormat="1" ht="15" x14ac:dyDescent="0.2"/>
    <row r="123" s="2" customFormat="1" ht="15" x14ac:dyDescent="0.2"/>
    <row r="124" s="2" customFormat="1" ht="15" x14ac:dyDescent="0.2"/>
    <row r="125" s="2" customFormat="1" ht="15" x14ac:dyDescent="0.2"/>
    <row r="126" s="2" customFormat="1" ht="15" x14ac:dyDescent="0.2"/>
    <row r="127" s="2" customFormat="1" ht="15" x14ac:dyDescent="0.2"/>
    <row r="128" s="2" customFormat="1" ht="15" x14ac:dyDescent="0.2"/>
    <row r="129" s="2" customFormat="1" ht="15" x14ac:dyDescent="0.2"/>
    <row r="130" s="2" customFormat="1" ht="15" x14ac:dyDescent="0.2"/>
    <row r="131" s="2" customFormat="1" ht="15" x14ac:dyDescent="0.2"/>
    <row r="132" s="2" customFormat="1" ht="15" x14ac:dyDescent="0.2"/>
    <row r="133" s="2" customFormat="1" ht="15" x14ac:dyDescent="0.2"/>
    <row r="134" s="2" customFormat="1" ht="15" x14ac:dyDescent="0.2"/>
    <row r="135" s="2" customFormat="1" ht="15" x14ac:dyDescent="0.2"/>
    <row r="136" s="2" customFormat="1" ht="15" x14ac:dyDescent="0.2"/>
    <row r="137" s="2" customFormat="1" ht="15" x14ac:dyDescent="0.2"/>
    <row r="138" s="2" customFormat="1" ht="15" x14ac:dyDescent="0.2"/>
    <row r="139" s="2" customFormat="1" ht="15" x14ac:dyDescent="0.2"/>
    <row r="140" s="2" customFormat="1" ht="15" x14ac:dyDescent="0.2"/>
    <row r="141" s="2" customFormat="1" ht="15" x14ac:dyDescent="0.2"/>
    <row r="142" s="2" customFormat="1" ht="15" x14ac:dyDescent="0.2"/>
    <row r="143" s="2" customFormat="1" ht="15" x14ac:dyDescent="0.2"/>
    <row r="144" s="2" customFormat="1" ht="15" x14ac:dyDescent="0.2"/>
    <row r="145" s="2" customFormat="1" ht="15" x14ac:dyDescent="0.2"/>
    <row r="146" s="2" customFormat="1" ht="15" x14ac:dyDescent="0.2"/>
    <row r="147" s="2" customFormat="1" ht="15" x14ac:dyDescent="0.2"/>
    <row r="148" s="2" customFormat="1" ht="15" x14ac:dyDescent="0.2"/>
    <row r="149" s="2" customFormat="1" ht="15" x14ac:dyDescent="0.2"/>
    <row r="150" s="2" customFormat="1" ht="15" x14ac:dyDescent="0.2"/>
    <row r="151" s="2" customFormat="1" ht="15" x14ac:dyDescent="0.2"/>
    <row r="152" s="2" customFormat="1" ht="15" x14ac:dyDescent="0.2"/>
    <row r="153" s="2" customFormat="1" ht="15" x14ac:dyDescent="0.2"/>
    <row r="154" s="2" customFormat="1" ht="15" x14ac:dyDescent="0.2"/>
    <row r="155" s="2" customFormat="1" ht="15" x14ac:dyDescent="0.2"/>
    <row r="156" s="2" customFormat="1" ht="15" x14ac:dyDescent="0.2"/>
    <row r="157" s="2" customFormat="1" ht="15" x14ac:dyDescent="0.2"/>
    <row r="158" s="2" customFormat="1" ht="15" x14ac:dyDescent="0.2"/>
    <row r="159" s="2" customFormat="1" ht="15" x14ac:dyDescent="0.2"/>
    <row r="160" s="3" customFormat="1" x14ac:dyDescent="0.2"/>
    <row r="161" s="3" customFormat="1" x14ac:dyDescent="0.2"/>
    <row r="162" s="3" customFormat="1" x14ac:dyDescent="0.2"/>
  </sheetData>
  <mergeCells count="5">
    <mergeCell ref="N1:W1"/>
    <mergeCell ref="A1:E1"/>
    <mergeCell ref="F1:J1"/>
    <mergeCell ref="N2:R2"/>
    <mergeCell ref="S2:W2"/>
  </mergeCells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B0231-2B64-F64E-A394-B5F895222E30}">
  <dimension ref="A1:W20"/>
  <sheetViews>
    <sheetView zoomScale="116" zoomScaleNormal="116" workbookViewId="0">
      <selection sqref="A1:W20"/>
    </sheetView>
  </sheetViews>
  <sheetFormatPr baseColWidth="10" defaultRowHeight="16" x14ac:dyDescent="0.2"/>
  <cols>
    <col min="1" max="4" width="6.33203125" bestFit="1" customWidth="1"/>
    <col min="5" max="5" width="7.5" bestFit="1" customWidth="1"/>
    <col min="6" max="8" width="6.33203125" bestFit="1" customWidth="1"/>
    <col min="9" max="10" width="7.5" bestFit="1" customWidth="1"/>
    <col min="14" max="23" width="4.6640625" bestFit="1" customWidth="1"/>
  </cols>
  <sheetData>
    <row r="1" spans="1:23" ht="17" thickBot="1" x14ac:dyDescent="0.25">
      <c r="A1" s="23" t="s">
        <v>0</v>
      </c>
      <c r="B1" s="24"/>
      <c r="C1" s="24"/>
      <c r="D1" s="24"/>
      <c r="E1" s="26"/>
      <c r="F1" s="24" t="s">
        <v>1</v>
      </c>
      <c r="G1" s="24"/>
      <c r="H1" s="24"/>
      <c r="I1" s="24"/>
      <c r="J1" s="26"/>
      <c r="K1" s="1"/>
      <c r="L1" s="1"/>
      <c r="M1" s="1"/>
      <c r="N1" s="53" t="s">
        <v>2</v>
      </c>
      <c r="O1" s="54"/>
      <c r="P1" s="54"/>
      <c r="Q1" s="54"/>
      <c r="R1" s="54"/>
      <c r="S1" s="54"/>
      <c r="T1" s="54"/>
      <c r="U1" s="54"/>
      <c r="V1" s="54"/>
      <c r="W1" s="55"/>
    </row>
    <row r="2" spans="1:23" ht="17" thickBot="1" x14ac:dyDescent="0.25">
      <c r="A2" s="29" t="s">
        <v>3</v>
      </c>
      <c r="B2" s="30" t="s">
        <v>4</v>
      </c>
      <c r="C2" s="30" t="s">
        <v>5</v>
      </c>
      <c r="D2" s="30" t="s">
        <v>6</v>
      </c>
      <c r="E2" s="31" t="s">
        <v>7</v>
      </c>
      <c r="F2" s="32" t="s">
        <v>3</v>
      </c>
      <c r="G2" s="30" t="s">
        <v>4</v>
      </c>
      <c r="H2" s="30" t="s">
        <v>5</v>
      </c>
      <c r="I2" s="30" t="s">
        <v>6</v>
      </c>
      <c r="J2" s="31" t="s">
        <v>7</v>
      </c>
      <c r="K2" s="2"/>
      <c r="L2" s="2"/>
      <c r="M2" s="2"/>
      <c r="N2" s="57" t="s">
        <v>0</v>
      </c>
      <c r="O2" s="58"/>
      <c r="P2" s="58"/>
      <c r="Q2" s="58"/>
      <c r="R2" s="59"/>
      <c r="S2" s="25" t="s">
        <v>1</v>
      </c>
      <c r="T2" s="58"/>
      <c r="U2" s="58"/>
      <c r="V2" s="58"/>
      <c r="W2" s="59"/>
    </row>
    <row r="3" spans="1:23" x14ac:dyDescent="0.2">
      <c r="A3" s="33">
        <v>18.989978000000001</v>
      </c>
      <c r="B3" s="34">
        <v>17.407267000000001</v>
      </c>
      <c r="C3" s="34">
        <v>21.133589999999998</v>
      </c>
      <c r="D3" s="34">
        <v>84.2</v>
      </c>
      <c r="E3" s="35">
        <v>71.2</v>
      </c>
      <c r="F3" s="33">
        <v>19.841228000000001</v>
      </c>
      <c r="G3" s="34">
        <v>26.506186</v>
      </c>
      <c r="H3" s="34">
        <v>15.602819</v>
      </c>
      <c r="I3" s="34">
        <v>98.44</v>
      </c>
      <c r="J3" s="35">
        <v>157.43</v>
      </c>
      <c r="K3" s="2"/>
      <c r="L3" s="2"/>
      <c r="M3" s="2"/>
      <c r="N3" s="20" t="s">
        <v>3</v>
      </c>
      <c r="O3" s="21" t="s">
        <v>4</v>
      </c>
      <c r="P3" s="56" t="s">
        <v>5</v>
      </c>
      <c r="Q3" s="21" t="s">
        <v>6</v>
      </c>
      <c r="R3" s="22" t="s">
        <v>7</v>
      </c>
      <c r="S3" s="27" t="s">
        <v>3</v>
      </c>
      <c r="T3" s="21" t="s">
        <v>4</v>
      </c>
      <c r="U3" s="56" t="s">
        <v>5</v>
      </c>
      <c r="V3" s="21" t="s">
        <v>6</v>
      </c>
      <c r="W3" s="22" t="s">
        <v>7</v>
      </c>
    </row>
    <row r="4" spans="1:23" ht="17" thickBot="1" x14ac:dyDescent="0.25">
      <c r="A4" s="18">
        <v>18.436154999999996</v>
      </c>
      <c r="B4" s="5">
        <v>18.751324000000004</v>
      </c>
      <c r="C4" s="5">
        <v>23.157835000000002</v>
      </c>
      <c r="D4" s="5">
        <v>52.95</v>
      </c>
      <c r="E4" s="19">
        <v>71.41</v>
      </c>
      <c r="F4" s="18">
        <v>15.774614</v>
      </c>
      <c r="G4" s="5">
        <v>25.961746000000005</v>
      </c>
      <c r="H4" s="5">
        <v>18.214692999999997</v>
      </c>
      <c r="I4" s="5">
        <v>103.32</v>
      </c>
      <c r="J4" s="19">
        <v>124.56</v>
      </c>
      <c r="K4" s="2"/>
      <c r="L4" s="2"/>
      <c r="M4" s="2"/>
      <c r="N4" s="6">
        <v>1</v>
      </c>
      <c r="O4" s="7">
        <v>1</v>
      </c>
      <c r="P4" s="52">
        <v>1</v>
      </c>
      <c r="Q4" s="7">
        <v>1</v>
      </c>
      <c r="R4" s="8">
        <v>1</v>
      </c>
      <c r="S4" s="60">
        <f>F20</f>
        <v>1.0509141082104667</v>
      </c>
      <c r="T4" s="7">
        <f t="shared" ref="T4:W4" si="0">G20</f>
        <v>1.3976224944234092</v>
      </c>
      <c r="U4" s="52">
        <f t="shared" si="0"/>
        <v>0.82264444362370193</v>
      </c>
      <c r="V4" s="7">
        <f t="shared" si="0"/>
        <v>1.5282490799485229</v>
      </c>
      <c r="W4" s="8">
        <f t="shared" si="0"/>
        <v>1.382435230505366</v>
      </c>
    </row>
    <row r="5" spans="1:23" x14ac:dyDescent="0.2">
      <c r="A5" s="18">
        <v>14.587026999999999</v>
      </c>
      <c r="B5" s="5">
        <v>22.951194000000001</v>
      </c>
      <c r="C5" s="5">
        <v>26.824178999999997</v>
      </c>
      <c r="D5" s="5">
        <v>62.31</v>
      </c>
      <c r="E5" s="19">
        <v>56.29</v>
      </c>
      <c r="F5" s="18">
        <v>17.269178</v>
      </c>
      <c r="G5" s="5">
        <v>26.563594999999999</v>
      </c>
      <c r="H5" s="5">
        <v>21.362006000000001</v>
      </c>
      <c r="I5" s="5">
        <v>104.68</v>
      </c>
      <c r="J5" s="19">
        <v>108.78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x14ac:dyDescent="0.2">
      <c r="A6" s="18">
        <v>17.395885</v>
      </c>
      <c r="B6" s="5">
        <v>20.917978000000005</v>
      </c>
      <c r="C6" s="5">
        <v>22.651034000000003</v>
      </c>
      <c r="D6" s="5">
        <v>94.24</v>
      </c>
      <c r="E6" s="19">
        <v>96.29</v>
      </c>
      <c r="F6" s="18">
        <v>19.485686999999999</v>
      </c>
      <c r="G6" s="5">
        <v>28.441433999999997</v>
      </c>
      <c r="H6" s="5">
        <v>16.409380000000002</v>
      </c>
      <c r="I6" s="5">
        <v>110.74</v>
      </c>
      <c r="J6" s="19">
        <v>100.26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2">
      <c r="A7" s="18">
        <v>17.066367</v>
      </c>
      <c r="B7" s="5">
        <v>19.823956000000003</v>
      </c>
      <c r="C7" s="5">
        <v>17.915335000000002</v>
      </c>
      <c r="D7" s="5">
        <v>58.18</v>
      </c>
      <c r="E7" s="19">
        <v>115.44</v>
      </c>
      <c r="F7" s="18">
        <v>20.300476</v>
      </c>
      <c r="G7" s="5">
        <v>34.521996000000001</v>
      </c>
      <c r="H7" s="5">
        <v>19.717324000000005</v>
      </c>
      <c r="I7" s="5">
        <v>110.18</v>
      </c>
      <c r="J7" s="19">
        <v>121.38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">
      <c r="A8" s="18">
        <v>16.797930000000001</v>
      </c>
      <c r="B8" s="5">
        <v>15.982837999999999</v>
      </c>
      <c r="C8" s="5">
        <v>27.689886000000001</v>
      </c>
      <c r="D8" s="5">
        <v>46.7</v>
      </c>
      <c r="E8" s="19">
        <v>93.62</v>
      </c>
      <c r="F8" s="18">
        <v>20.765087999999999</v>
      </c>
      <c r="G8" s="5">
        <v>30.081852000000001</v>
      </c>
      <c r="H8" s="5">
        <v>19.173636000000002</v>
      </c>
      <c r="I8" s="5">
        <v>98.81</v>
      </c>
      <c r="J8" s="19">
        <v>120.75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2">
      <c r="A9" s="18">
        <v>15.148038</v>
      </c>
      <c r="B9" s="5">
        <v>18.981201000000006</v>
      </c>
      <c r="C9" s="5">
        <v>23.303421999999998</v>
      </c>
      <c r="D9" s="5">
        <v>94.54</v>
      </c>
      <c r="E9" s="19">
        <v>65.47</v>
      </c>
      <c r="F9" s="18">
        <v>17.03471</v>
      </c>
      <c r="G9" s="5">
        <v>27.943410999999998</v>
      </c>
      <c r="H9" s="5">
        <v>22.153860999999999</v>
      </c>
      <c r="I9" s="5">
        <v>119.89</v>
      </c>
      <c r="J9" s="19">
        <v>164.29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2">
      <c r="A10" s="18">
        <v>20.308732000000003</v>
      </c>
      <c r="B10" s="5">
        <v>19.912129999999998</v>
      </c>
      <c r="C10" s="5">
        <v>23.304302</v>
      </c>
      <c r="D10" s="5">
        <v>68.62</v>
      </c>
      <c r="E10" s="19">
        <v>115.01</v>
      </c>
      <c r="F10" s="18">
        <v>19.772272999999998</v>
      </c>
      <c r="G10" s="5">
        <v>28.549942000000001</v>
      </c>
      <c r="H10" s="5">
        <v>15.912787999999999</v>
      </c>
      <c r="I10" s="5">
        <v>132.94999999999999</v>
      </c>
      <c r="J10" s="19">
        <v>166.46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18">
        <v>19.402135999999999</v>
      </c>
      <c r="B11" s="5">
        <v>18.618155000000002</v>
      </c>
      <c r="C11" s="5">
        <v>20.818993999999996</v>
      </c>
      <c r="D11" s="5">
        <v>71.16</v>
      </c>
      <c r="E11" s="19">
        <v>106.58</v>
      </c>
      <c r="F11" s="18">
        <v>17.011093000000002</v>
      </c>
      <c r="G11" s="5">
        <v>31.568758000000003</v>
      </c>
      <c r="H11" s="5">
        <v>22.766028999999996</v>
      </c>
      <c r="I11" s="5">
        <v>108.69</v>
      </c>
      <c r="J11" s="19">
        <v>126.79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18">
        <v>17.394357999999997</v>
      </c>
      <c r="B12" s="5">
        <v>20.497581</v>
      </c>
      <c r="C12" s="5">
        <v>25.979510999999995</v>
      </c>
      <c r="D12" s="5">
        <v>87.99</v>
      </c>
      <c r="E12" s="19">
        <v>84.71</v>
      </c>
      <c r="F12" s="18">
        <v>19.798963999999998</v>
      </c>
      <c r="G12" s="5">
        <v>31.997533000000001</v>
      </c>
      <c r="H12" s="5">
        <v>20.137211000000001</v>
      </c>
      <c r="I12" s="5">
        <v>110.7</v>
      </c>
      <c r="J12" s="19">
        <v>138.06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18">
        <v>16.967846999999999</v>
      </c>
      <c r="B13" s="5">
        <v>19.254162000000001</v>
      </c>
      <c r="C13" s="5">
        <v>25.662593000000001</v>
      </c>
      <c r="D13" s="5">
        <v>59.94</v>
      </c>
      <c r="E13" s="19">
        <v>95.14</v>
      </c>
      <c r="F13" s="18">
        <v>19.644406</v>
      </c>
      <c r="G13" s="5">
        <v>27.943801999999998</v>
      </c>
      <c r="H13" s="5">
        <v>19.587597000000002</v>
      </c>
      <c r="I13" s="5">
        <v>93.21</v>
      </c>
      <c r="J13" s="19">
        <v>133.05000000000001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18">
        <v>19.398730999999998</v>
      </c>
      <c r="B14" s="5">
        <v>20.986192000000003</v>
      </c>
      <c r="C14" s="5">
        <v>25.117925</v>
      </c>
      <c r="D14" s="5">
        <v>70.92</v>
      </c>
      <c r="E14" s="19">
        <v>116.75</v>
      </c>
      <c r="F14" s="18">
        <v>20.860662999999995</v>
      </c>
      <c r="G14" s="5">
        <v>26.839409000000003</v>
      </c>
      <c r="H14" s="5">
        <v>22.013743000000002</v>
      </c>
      <c r="I14" s="5">
        <v>114.89</v>
      </c>
      <c r="J14" s="19">
        <v>117.28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18">
        <v>20.789094000000002</v>
      </c>
      <c r="B15" s="5">
        <v>26.625513000000002</v>
      </c>
      <c r="C15" s="5">
        <v>24.443190999999999</v>
      </c>
      <c r="D15" s="5"/>
      <c r="E15" s="19">
        <v>145.51</v>
      </c>
      <c r="F15" s="18">
        <v>18.159565999999998</v>
      </c>
      <c r="G15" s="5">
        <v>27.321950000000001</v>
      </c>
      <c r="H15" s="5">
        <v>20.278982999999997</v>
      </c>
      <c r="I15" s="5">
        <v>103.66</v>
      </c>
      <c r="J15" s="19">
        <v>111.42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18">
        <v>19.116917000000001</v>
      </c>
      <c r="B16" s="5">
        <v>25.712088999999999</v>
      </c>
      <c r="C16" s="5">
        <v>24.653403000000001</v>
      </c>
      <c r="D16" s="5"/>
      <c r="E16" s="19">
        <v>98.44</v>
      </c>
      <c r="F16" s="18"/>
      <c r="G16" s="5">
        <v>27.614103999999998</v>
      </c>
      <c r="H16" s="5">
        <v>21.429647000000003</v>
      </c>
      <c r="I16" s="5"/>
      <c r="J16" s="1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2">
      <c r="A17" s="18"/>
      <c r="B17" s="5">
        <v>19.785933</v>
      </c>
      <c r="C17" s="5">
        <v>25.197349000000003</v>
      </c>
      <c r="D17" s="5"/>
      <c r="E17" s="19">
        <v>79.12</v>
      </c>
      <c r="F17" s="18"/>
      <c r="G17" s="5">
        <v>27.484022000000003</v>
      </c>
      <c r="H17" s="5"/>
      <c r="I17" s="5"/>
      <c r="J17" s="19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7" thickBot="1" x14ac:dyDescent="0.25">
      <c r="A18" s="37"/>
      <c r="B18" s="38">
        <v>19.053049000000001</v>
      </c>
      <c r="C18" s="38"/>
      <c r="D18" s="38"/>
      <c r="E18" s="39"/>
      <c r="F18" s="18"/>
      <c r="G18" s="5">
        <v>25.251738</v>
      </c>
      <c r="H18" s="5"/>
      <c r="I18" s="38"/>
      <c r="J18" s="39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7" thickBot="1" x14ac:dyDescent="0.25">
      <c r="A19" s="47">
        <f>AVERAGE(A3:A18)</f>
        <v>17.985656785714287</v>
      </c>
      <c r="B19" s="48">
        <f>AVERAGE(B3:B18)</f>
        <v>20.328785125</v>
      </c>
      <c r="C19" s="48">
        <f>AVERAGE(C3:C18)</f>
        <v>23.856836600000005</v>
      </c>
      <c r="D19" s="48">
        <f>AVERAGE(D3:D18)</f>
        <v>70.979166666666657</v>
      </c>
      <c r="E19" s="49">
        <f>AVERAGE(E3:E18)</f>
        <v>94.065333333333328</v>
      </c>
      <c r="F19" s="47">
        <f>AVERAGE(F3:F18)</f>
        <v>18.901380461538459</v>
      </c>
      <c r="G19" s="48">
        <f>AVERAGE(G3:G18)</f>
        <v>28.411967374999996</v>
      </c>
      <c r="H19" s="48">
        <f>AVERAGE(H3:H18)</f>
        <v>19.625694071428573</v>
      </c>
      <c r="I19" s="48">
        <f>AVERAGE(I3:I18)</f>
        <v>108.47384615384618</v>
      </c>
      <c r="J19" s="49">
        <f>AVERAGE(J3:J18)</f>
        <v>130.03923076923076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7" thickBot="1" x14ac:dyDescent="0.25">
      <c r="A20" s="41"/>
      <c r="B20" s="42"/>
      <c r="C20" s="42"/>
      <c r="D20" s="42"/>
      <c r="E20" s="43"/>
      <c r="F20" s="61">
        <f>F19/A19</f>
        <v>1.0509141082104667</v>
      </c>
      <c r="G20" s="45">
        <f>G19/B19</f>
        <v>1.3976224944234092</v>
      </c>
      <c r="H20" s="45">
        <f>H19/C19</f>
        <v>0.82264444362370193</v>
      </c>
      <c r="I20" s="45">
        <f>I19/D19</f>
        <v>1.5282490799485229</v>
      </c>
      <c r="J20" s="46">
        <f>J19/E19</f>
        <v>1.382435230505366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</sheetData>
  <mergeCells count="5">
    <mergeCell ref="A1:E1"/>
    <mergeCell ref="F1:J1"/>
    <mergeCell ref="N1:W1"/>
    <mergeCell ref="N2:R2"/>
    <mergeCell ref="S2:W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5AE6-AF50-6249-B6AA-2DA770146374}">
  <dimension ref="A1:W20"/>
  <sheetViews>
    <sheetView tabSelected="1" workbookViewId="0">
      <selection activeCell="M29" sqref="M29"/>
    </sheetView>
  </sheetViews>
  <sheetFormatPr baseColWidth="10" defaultRowHeight="16" x14ac:dyDescent="0.2"/>
  <cols>
    <col min="1" max="3" width="6.33203125" bestFit="1" customWidth="1"/>
    <col min="4" max="5" width="7.5" bestFit="1" customWidth="1"/>
    <col min="6" max="8" width="6.33203125" bestFit="1" customWidth="1"/>
    <col min="9" max="10" width="7.5" bestFit="1" customWidth="1"/>
    <col min="14" max="23" width="4.6640625" bestFit="1" customWidth="1"/>
  </cols>
  <sheetData>
    <row r="1" spans="1:23" ht="17" thickBot="1" x14ac:dyDescent="0.25">
      <c r="A1" s="23" t="s">
        <v>0</v>
      </c>
      <c r="B1" s="24"/>
      <c r="C1" s="24"/>
      <c r="D1" s="24"/>
      <c r="E1" s="26"/>
      <c r="F1" s="24" t="s">
        <v>1</v>
      </c>
      <c r="G1" s="24"/>
      <c r="H1" s="24"/>
      <c r="I1" s="24"/>
      <c r="J1" s="26"/>
      <c r="K1" s="1"/>
      <c r="L1" s="1"/>
      <c r="M1" s="1"/>
      <c r="N1" s="53" t="s">
        <v>2</v>
      </c>
      <c r="O1" s="54"/>
      <c r="P1" s="54"/>
      <c r="Q1" s="54"/>
      <c r="R1" s="54"/>
      <c r="S1" s="54"/>
      <c r="T1" s="54"/>
      <c r="U1" s="54"/>
      <c r="V1" s="54"/>
      <c r="W1" s="55"/>
    </row>
    <row r="2" spans="1:23" ht="17" thickBot="1" x14ac:dyDescent="0.25">
      <c r="A2" s="29" t="s">
        <v>3</v>
      </c>
      <c r="B2" s="30" t="s">
        <v>4</v>
      </c>
      <c r="C2" s="30" t="s">
        <v>5</v>
      </c>
      <c r="D2" s="30" t="s">
        <v>6</v>
      </c>
      <c r="E2" s="31" t="s">
        <v>7</v>
      </c>
      <c r="F2" s="32" t="s">
        <v>3</v>
      </c>
      <c r="G2" s="30" t="s">
        <v>4</v>
      </c>
      <c r="H2" s="30" t="s">
        <v>5</v>
      </c>
      <c r="I2" s="30" t="s">
        <v>6</v>
      </c>
      <c r="J2" s="31" t="s">
        <v>7</v>
      </c>
      <c r="K2" s="2"/>
      <c r="L2" s="2"/>
      <c r="M2" s="2"/>
      <c r="N2" s="57" t="s">
        <v>0</v>
      </c>
      <c r="O2" s="58"/>
      <c r="P2" s="58"/>
      <c r="Q2" s="58"/>
      <c r="R2" s="59"/>
      <c r="S2" s="25" t="s">
        <v>1</v>
      </c>
      <c r="T2" s="58"/>
      <c r="U2" s="58"/>
      <c r="V2" s="58"/>
      <c r="W2" s="59"/>
    </row>
    <row r="3" spans="1:23" x14ac:dyDescent="0.2">
      <c r="A3" s="33">
        <v>40.65</v>
      </c>
      <c r="B3" s="34">
        <v>32.58</v>
      </c>
      <c r="C3" s="34">
        <v>41.79</v>
      </c>
      <c r="D3" s="34">
        <v>325.93</v>
      </c>
      <c r="E3" s="35">
        <v>282.2</v>
      </c>
      <c r="F3" s="33">
        <v>42.41</v>
      </c>
      <c r="G3" s="34">
        <v>57.66</v>
      </c>
      <c r="H3" s="34">
        <v>39.24</v>
      </c>
      <c r="I3" s="34">
        <v>314.25</v>
      </c>
      <c r="J3" s="35">
        <v>573.85</v>
      </c>
      <c r="K3" s="2"/>
      <c r="L3" s="2"/>
      <c r="M3" s="2"/>
      <c r="N3" s="20" t="s">
        <v>3</v>
      </c>
      <c r="O3" s="21" t="s">
        <v>4</v>
      </c>
      <c r="P3" s="56" t="s">
        <v>5</v>
      </c>
      <c r="Q3" s="21" t="s">
        <v>6</v>
      </c>
      <c r="R3" s="22" t="s">
        <v>7</v>
      </c>
      <c r="S3" s="27" t="s">
        <v>3</v>
      </c>
      <c r="T3" s="21" t="s">
        <v>4</v>
      </c>
      <c r="U3" s="56" t="s">
        <v>5</v>
      </c>
      <c r="V3" s="21" t="s">
        <v>6</v>
      </c>
      <c r="W3" s="22" t="s">
        <v>7</v>
      </c>
    </row>
    <row r="4" spans="1:23" ht="17" thickBot="1" x14ac:dyDescent="0.25">
      <c r="A4" s="18">
        <v>37.880000000000003</v>
      </c>
      <c r="B4" s="5">
        <v>44.76</v>
      </c>
      <c r="C4" s="5">
        <v>41.88</v>
      </c>
      <c r="D4" s="5">
        <v>265.95</v>
      </c>
      <c r="E4" s="19">
        <v>317.38</v>
      </c>
      <c r="F4" s="18">
        <v>39.18</v>
      </c>
      <c r="G4" s="5">
        <v>61.41</v>
      </c>
      <c r="H4" s="5">
        <v>46.12</v>
      </c>
      <c r="I4" s="5">
        <v>397.2</v>
      </c>
      <c r="J4" s="19">
        <v>426.6</v>
      </c>
      <c r="K4" s="2"/>
      <c r="L4" s="2"/>
      <c r="M4" s="2"/>
      <c r="N4" s="6">
        <v>1</v>
      </c>
      <c r="O4" s="7">
        <v>1</v>
      </c>
      <c r="P4" s="52">
        <v>1</v>
      </c>
      <c r="Q4" s="7">
        <v>1</v>
      </c>
      <c r="R4" s="8">
        <v>1</v>
      </c>
      <c r="S4" s="60">
        <f>F20</f>
        <v>1.0840134647992072</v>
      </c>
      <c r="T4" s="7">
        <f t="shared" ref="T4:W4" si="0">G20</f>
        <v>1.5811160606790267</v>
      </c>
      <c r="U4" s="52">
        <f t="shared" si="0"/>
        <v>1.040300348072597</v>
      </c>
      <c r="V4" s="7">
        <f t="shared" si="0"/>
        <v>1.3361133547063331</v>
      </c>
      <c r="W4" s="8">
        <f t="shared" si="0"/>
        <v>1.243259024886229</v>
      </c>
    </row>
    <row r="5" spans="1:23" x14ac:dyDescent="0.2">
      <c r="A5" s="18">
        <v>32.35</v>
      </c>
      <c r="B5" s="5">
        <v>35.369999999999997</v>
      </c>
      <c r="C5" s="5">
        <v>41.92</v>
      </c>
      <c r="D5" s="5">
        <v>217.82</v>
      </c>
      <c r="E5" s="19">
        <v>209.99</v>
      </c>
      <c r="F5" s="18">
        <v>37.76</v>
      </c>
      <c r="G5" s="5">
        <v>60.49</v>
      </c>
      <c r="H5" s="5">
        <v>53.45</v>
      </c>
      <c r="I5" s="5">
        <v>288.45999999999998</v>
      </c>
      <c r="J5" s="19">
        <v>447.43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x14ac:dyDescent="0.2">
      <c r="A6" s="18">
        <v>36.74</v>
      </c>
      <c r="B6" s="5">
        <v>40.69</v>
      </c>
      <c r="C6" s="5">
        <v>39.75</v>
      </c>
      <c r="D6" s="5">
        <v>295.64999999999998</v>
      </c>
      <c r="E6" s="19">
        <v>389.05</v>
      </c>
      <c r="F6" s="18">
        <v>47.18</v>
      </c>
      <c r="G6" s="5">
        <v>61.74</v>
      </c>
      <c r="H6" s="5">
        <v>36.79</v>
      </c>
      <c r="I6" s="5">
        <v>411.94</v>
      </c>
      <c r="J6" s="19">
        <v>333.35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2">
      <c r="A7" s="18">
        <v>37.74</v>
      </c>
      <c r="B7" s="5">
        <v>43.14</v>
      </c>
      <c r="C7" s="5">
        <v>40.44</v>
      </c>
      <c r="D7" s="5">
        <v>301.06</v>
      </c>
      <c r="E7" s="19">
        <v>526.49</v>
      </c>
      <c r="F7" s="18">
        <v>45.52</v>
      </c>
      <c r="G7" s="5">
        <v>78.2</v>
      </c>
      <c r="H7" s="5">
        <v>43.63</v>
      </c>
      <c r="I7" s="5">
        <v>382.77</v>
      </c>
      <c r="J7" s="19">
        <v>442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">
      <c r="A8" s="18">
        <v>41.1</v>
      </c>
      <c r="B8" s="5">
        <v>37.840000000000003</v>
      </c>
      <c r="C8" s="5">
        <v>48.17</v>
      </c>
      <c r="D8" s="5">
        <v>250.72</v>
      </c>
      <c r="E8" s="19">
        <v>355.32</v>
      </c>
      <c r="F8" s="18">
        <v>50.12</v>
      </c>
      <c r="G8" s="5">
        <v>72.08</v>
      </c>
      <c r="H8" s="5">
        <v>43.8</v>
      </c>
      <c r="I8" s="5">
        <v>335.34</v>
      </c>
      <c r="J8" s="19">
        <v>452.7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2">
      <c r="A9" s="18">
        <v>31.83</v>
      </c>
      <c r="B9" s="5">
        <v>39.56</v>
      </c>
      <c r="C9" s="5">
        <v>43.94</v>
      </c>
      <c r="D9" s="5">
        <v>297.14999999999998</v>
      </c>
      <c r="E9" s="19">
        <v>210.83</v>
      </c>
      <c r="F9" s="18">
        <v>37.21</v>
      </c>
      <c r="G9" s="5">
        <v>61.5</v>
      </c>
      <c r="H9" s="5">
        <v>51.11</v>
      </c>
      <c r="I9" s="5">
        <v>420.08</v>
      </c>
      <c r="J9" s="19">
        <v>537.01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2">
      <c r="A10" s="18">
        <v>46.32</v>
      </c>
      <c r="B10" s="5">
        <v>48.95</v>
      </c>
      <c r="C10" s="5">
        <v>41.75</v>
      </c>
      <c r="D10" s="5">
        <v>262.11</v>
      </c>
      <c r="E10" s="19">
        <v>567.35</v>
      </c>
      <c r="F10" s="18">
        <v>37.99</v>
      </c>
      <c r="G10" s="5">
        <v>69.27</v>
      </c>
      <c r="H10" s="5">
        <v>43.31</v>
      </c>
      <c r="I10" s="5">
        <v>402.56</v>
      </c>
      <c r="J10" s="19">
        <v>514.87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18">
        <v>42.84</v>
      </c>
      <c r="B11" s="5">
        <v>39.19</v>
      </c>
      <c r="C11" s="5">
        <v>40.159999999999997</v>
      </c>
      <c r="D11" s="5">
        <v>283</v>
      </c>
      <c r="E11" s="19">
        <v>415.14</v>
      </c>
      <c r="F11" s="18">
        <v>45.81</v>
      </c>
      <c r="G11" s="5">
        <v>78.16</v>
      </c>
      <c r="H11" s="5">
        <v>47.52</v>
      </c>
      <c r="I11" s="5">
        <v>433.03</v>
      </c>
      <c r="J11" s="19">
        <v>441.3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18">
        <v>36.72</v>
      </c>
      <c r="B12" s="5">
        <v>45.14</v>
      </c>
      <c r="C12" s="5">
        <v>47.96</v>
      </c>
      <c r="D12" s="5">
        <v>352.24</v>
      </c>
      <c r="E12" s="19">
        <v>299.93</v>
      </c>
      <c r="F12" s="18">
        <v>43.74</v>
      </c>
      <c r="G12" s="5">
        <v>83.37</v>
      </c>
      <c r="H12" s="5">
        <v>48.07</v>
      </c>
      <c r="I12" s="5">
        <v>355.73</v>
      </c>
      <c r="J12" s="19">
        <v>376.12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18">
        <v>39.090000000000003</v>
      </c>
      <c r="B13" s="5">
        <v>42.64</v>
      </c>
      <c r="C13" s="5">
        <v>48.6</v>
      </c>
      <c r="D13" s="5">
        <v>225.51</v>
      </c>
      <c r="E13" s="19">
        <v>355.82</v>
      </c>
      <c r="F13" s="18">
        <v>46.75</v>
      </c>
      <c r="G13" s="5">
        <v>65.94</v>
      </c>
      <c r="H13" s="5">
        <v>48.34</v>
      </c>
      <c r="I13" s="5">
        <v>316.58999999999997</v>
      </c>
      <c r="J13" s="19">
        <v>496.86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18">
        <v>40.82</v>
      </c>
      <c r="B14" s="5">
        <v>46.42</v>
      </c>
      <c r="C14" s="5">
        <v>42.97</v>
      </c>
      <c r="D14" s="5">
        <v>238.09</v>
      </c>
      <c r="E14" s="19">
        <v>392.23</v>
      </c>
      <c r="F14" s="18">
        <v>46.65</v>
      </c>
      <c r="G14" s="5">
        <v>67.5</v>
      </c>
      <c r="H14" s="5">
        <v>53.09</v>
      </c>
      <c r="I14" s="5">
        <v>381.11</v>
      </c>
      <c r="J14" s="19">
        <v>408.23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18">
        <v>50.48</v>
      </c>
      <c r="B15" s="5">
        <v>34.01</v>
      </c>
      <c r="C15" s="5">
        <v>45.89</v>
      </c>
      <c r="D15" s="5"/>
      <c r="E15" s="19">
        <v>544.64</v>
      </c>
      <c r="F15" s="18">
        <v>37.71</v>
      </c>
      <c r="G15" s="5">
        <v>54.56</v>
      </c>
      <c r="H15" s="5">
        <v>43.7</v>
      </c>
      <c r="I15" s="5">
        <v>359.59</v>
      </c>
      <c r="J15" s="19">
        <v>409.12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18">
        <v>39.82</v>
      </c>
      <c r="B16" s="5">
        <v>43.77</v>
      </c>
      <c r="C16" s="5">
        <v>48.56</v>
      </c>
      <c r="D16" s="5"/>
      <c r="E16" s="19">
        <v>298.89999999999998</v>
      </c>
      <c r="F16" s="18"/>
      <c r="G16" s="5">
        <v>63.17</v>
      </c>
      <c r="H16" s="5">
        <v>41.82</v>
      </c>
      <c r="I16" s="5"/>
      <c r="J16" s="1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2">
      <c r="A17" s="18"/>
      <c r="B17" s="5">
        <v>44.81</v>
      </c>
      <c r="C17" s="5">
        <v>45.36</v>
      </c>
      <c r="D17" s="5"/>
      <c r="E17" s="19">
        <v>272.77</v>
      </c>
      <c r="F17" s="18"/>
      <c r="G17" s="5">
        <v>57.16</v>
      </c>
      <c r="H17" s="5"/>
      <c r="I17" s="5"/>
      <c r="J17" s="19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7" thickBot="1" x14ac:dyDescent="0.25">
      <c r="A18" s="37"/>
      <c r="B18" s="38">
        <v>45.61</v>
      </c>
      <c r="C18" s="38"/>
      <c r="D18" s="38"/>
      <c r="E18" s="39"/>
      <c r="F18" s="18"/>
      <c r="G18" s="5">
        <v>58.41</v>
      </c>
      <c r="H18" s="5"/>
      <c r="I18" s="38"/>
      <c r="J18" s="39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7" thickBot="1" x14ac:dyDescent="0.25">
      <c r="A19" s="47">
        <f>AVERAGE(A3:A18)</f>
        <v>39.598571428571439</v>
      </c>
      <c r="B19" s="48">
        <f>AVERAGE(B3:B18)</f>
        <v>41.530000000000008</v>
      </c>
      <c r="C19" s="48">
        <f>AVERAGE(C3:C18)</f>
        <v>43.942666666666668</v>
      </c>
      <c r="D19" s="48">
        <f>AVERAGE(D3:D18)</f>
        <v>276.26916666666671</v>
      </c>
      <c r="E19" s="49">
        <f>AVERAGE(E3:E18)</f>
        <v>362.53599999999994</v>
      </c>
      <c r="F19" s="47">
        <f>AVERAGE(F3:F18)</f>
        <v>42.925384615384623</v>
      </c>
      <c r="G19" s="48">
        <f>AVERAGE(G3:G18)</f>
        <v>65.663749999999993</v>
      </c>
      <c r="H19" s="48">
        <f>AVERAGE(H3:H18)</f>
        <v>45.713571428571434</v>
      </c>
      <c r="I19" s="48">
        <f>AVERAGE(I3:I18)</f>
        <v>369.12692307692311</v>
      </c>
      <c r="J19" s="49">
        <f>AVERAGE(J3:J18)</f>
        <v>450.72615384615381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7" thickBot="1" x14ac:dyDescent="0.25">
      <c r="A20" s="41"/>
      <c r="B20" s="42"/>
      <c r="C20" s="42"/>
      <c r="D20" s="42"/>
      <c r="E20" s="43"/>
      <c r="F20" s="61">
        <f>F19/A19</f>
        <v>1.0840134647992072</v>
      </c>
      <c r="G20" s="45">
        <f>G19/B19</f>
        <v>1.5811160606790267</v>
      </c>
      <c r="H20" s="45">
        <f>H19/C19</f>
        <v>1.040300348072597</v>
      </c>
      <c r="I20" s="45">
        <f>I19/D19</f>
        <v>1.3361133547063331</v>
      </c>
      <c r="J20" s="46">
        <f>J19/E19</f>
        <v>1.243259024886229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</sheetData>
  <mergeCells count="5">
    <mergeCell ref="A1:E1"/>
    <mergeCell ref="F1:J1"/>
    <mergeCell ref="N1:W1"/>
    <mergeCell ref="N2:R2"/>
    <mergeCell ref="S2:W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E3402B6C65F458A5FE37455F8CA40" ma:contentTypeVersion="19" ma:contentTypeDescription="Create a new document." ma:contentTypeScope="" ma:versionID="956ae94786974790b5f57914fe608b99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af07a3d2ea2f6be534adbe6bbecdc7e3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6F5BB-697D-40D2-B119-D05FB04A41A6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b981972-4f38-43dc-99d5-2b59bbe3116d"/>
    <ds:schemaRef ds:uri="98411fe5-6d2c-4bce-a816-dc83b39cfa4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73A8E5-2861-4FBF-9665-3125A6784F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F1CCCB-A88B-4543-8DD1-EDF2F4B901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BASAL RESPIRATION</vt:lpstr>
      <vt:lpstr>ATP PRODUCTION</vt:lpstr>
      <vt:lpstr>MAXIMAL RESPIRATION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Antonino Alex Cartalemi</dc:creator>
  <cp:keywords/>
  <dc:description/>
  <cp:lastModifiedBy>CARTALEMI ALEX ANTONINO</cp:lastModifiedBy>
  <cp:revision/>
  <dcterms:created xsi:type="dcterms:W3CDTF">2024-11-14T08:58:35Z</dcterms:created>
  <dcterms:modified xsi:type="dcterms:W3CDTF">2026-05-20T07:58:04Z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